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ESH_6\ESH_6_2\01 Vergaben\2026 Vergaben\2026 Ausschreibungen\2026-21 Rettungsdienstmanagementsoftware\01_Vorbereitung\Stand 20260413\"/>
    </mc:Choice>
  </mc:AlternateContent>
  <xr:revisionPtr revIDLastSave="0" documentId="13_ncr:1_{D8FCA722-5996-43B5-8F04-F3A269B47514}" xr6:coauthVersionLast="47" xr6:coauthVersionMax="47" xr10:uidLastSave="{00000000-0000-0000-0000-000000000000}"/>
  <workbookProtection workbookAlgorithmName="SHA-512" workbookHashValue="Nf8nJ3Wt3tXvnDtzfeTM1+3Ao/qak1+lFlnfUo02TrkULZDfn2VJuVC4TAlyorxbOhKCfdB+siyr7MryyGe0sg==" workbookSaltValue="WcM9AvIx4hZeuvhB2mnFlw==" workbookSpinCount="100000" lockStructure="1"/>
  <bookViews>
    <workbookView xWindow="-120" yWindow="-120" windowWidth="38640" windowHeight="21120" tabRatio="680" xr2:uid="{00000000-000D-0000-FFFF-FFFF00000000}"/>
  </bookViews>
  <sheets>
    <sheet name="Preisblatt Übersicht" sheetId="5" r:id="rId1"/>
    <sheet name="1. RD Managementsystem" sheetId="1" r:id="rId2"/>
    <sheet name="2. Schulung Beratungskontingent" sheetId="8" r:id="rId3"/>
    <sheet name="Tabelle1" sheetId="2" state="hidden" r:id="rId4"/>
  </sheets>
  <calcPr calcId="191029"/>
  <customWorkbookViews>
    <customWorkbookView name="Finkskes, Sabine - Persönliche Ansicht" guid="{9AD4C51B-7640-419D-87BE-230A5C754CC4}" mergeInterval="0" personalView="1" maximized="1" xWindow="-8" yWindow="-8" windowWidth="1936" windowHeight="106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" i="1" l="1"/>
  <c r="F9" i="8" l="1"/>
  <c r="F7" i="1" l="1"/>
  <c r="F10" i="8" l="1"/>
  <c r="F8" i="8"/>
  <c r="F7" i="8"/>
  <c r="F9" i="1" l="1"/>
  <c r="B6" i="5" s="1"/>
  <c r="F11" i="8"/>
  <c r="B7" i="5" s="1"/>
  <c r="B8" i="5" l="1"/>
</calcChain>
</file>

<file path=xl/sharedStrings.xml><?xml version="1.0" encoding="utf-8"?>
<sst xmlns="http://schemas.openxmlformats.org/spreadsheetml/2006/main" count="62" uniqueCount="48">
  <si>
    <t>Preisblatt</t>
  </si>
  <si>
    <t>Lfd. 
Nr.</t>
  </si>
  <si>
    <t>Bezeichnung</t>
  </si>
  <si>
    <t>Menge</t>
  </si>
  <si>
    <t>1.1</t>
  </si>
  <si>
    <t>1.</t>
  </si>
  <si>
    <t>Tage</t>
  </si>
  <si>
    <t>LE</t>
  </si>
  <si>
    <t>Schulungen/Beratungsleistung</t>
  </si>
  <si>
    <t>X</t>
  </si>
  <si>
    <t>kostenlos</t>
  </si>
  <si>
    <t>Sämtliche Preise sind inklusive aller ggf. entstehenden Nebenkosten wie Fahrtkosten, Spesen usw. anzubieten.
Reisezeiten gelten nicht als Arbeitszeit. Ein Beratungs-/Personentag entspricht 8 Stunden Arbeitszeit.</t>
  </si>
  <si>
    <t>Einzelpreis 
(in €, netto)*</t>
  </si>
  <si>
    <t>Gesamtpreis
 (in €, netto)</t>
  </si>
  <si>
    <t>Mengen-einheit</t>
  </si>
  <si>
    <t>s.o.</t>
  </si>
  <si>
    <t>Preisblatt / Zusammenfassung</t>
  </si>
  <si>
    <t>Angebotssumme</t>
  </si>
  <si>
    <t>bei Lieferung</t>
  </si>
  <si>
    <t>Zahlungsplan</t>
  </si>
  <si>
    <t>Summe Blatt 1</t>
  </si>
  <si>
    <t>Mengen-
einheit</t>
  </si>
  <si>
    <t>monatliche, aufwandsbezogene Abrechung je angefangener Viertelstunde gem. Leistungsnachweis</t>
  </si>
  <si>
    <t>100% nach erfolgter Schulung der beschriebenen MA</t>
  </si>
  <si>
    <t>Summe Blatt 2 - Schulungen und Beratungskontingent</t>
  </si>
  <si>
    <r>
      <rPr>
        <b/>
        <sz val="12"/>
        <rFont val="Calibri"/>
        <family val="2"/>
        <scheme val="minor"/>
      </rPr>
      <t>Beratungsleistungen</t>
    </r>
    <r>
      <rPr>
        <sz val="12"/>
        <rFont val="Calibri"/>
        <family val="2"/>
        <scheme val="minor"/>
      </rPr>
      <t xml:space="preserve">
im Rahmen des Einführungsprojektes zur erfolgreichen Installation, Konfiguration und Inbetriebnahme der Software, die sämtliche in der Allgemeinen Leistungsbeschreibung geforderten und zugesagten Funktionalitäten/Schnittstellen abdeckt. </t>
    </r>
  </si>
  <si>
    <t>Summe Blatt 2</t>
  </si>
  <si>
    <t>50% bei Bereitstellung einer funktionsfähigen, vollständigen Testumgebung 
40% bei Produktivstart
10% bei finaler Abnahme durch den Auftraggeber gem. Kapitel 10 der ALB</t>
  </si>
  <si>
    <r>
      <rPr>
        <b/>
        <sz val="12"/>
        <rFont val="Calibri"/>
        <family val="2"/>
        <scheme val="minor"/>
      </rPr>
      <t>Beratungsleistungen im Rahmen des Produkivbetriebes</t>
    </r>
    <r>
      <rPr>
        <sz val="12"/>
        <rFont val="Calibri"/>
        <family val="2"/>
        <scheme val="minor"/>
      </rPr>
      <t xml:space="preserve"> (Abrufkontingent) über 48 Monate- für Beratungsbedarf im Rahmen des Produktivbetriebes. Anzugeben ist ein einheitlicher Tagessatz inklusive sämtlicher Nebenkosten, sowohl für vor-Ort als auch für Remote-Tätigkeit.
(s. Kapitel 2.6 der Allgemeinen Leistungsbeschreibung)</t>
    </r>
  </si>
  <si>
    <t>2</t>
  </si>
  <si>
    <t>2.1</t>
  </si>
  <si>
    <t>2.2</t>
  </si>
  <si>
    <t>2.3</t>
  </si>
  <si>
    <t>2.4</t>
  </si>
  <si>
    <r>
      <rPr>
        <b/>
        <sz val="12"/>
        <rFont val="Calibri"/>
        <family val="2"/>
        <scheme val="minor"/>
      </rPr>
      <t xml:space="preserve">Durchführung der Schulungen ÄLRD und Standortleiter. </t>
    </r>
    <r>
      <rPr>
        <sz val="12"/>
        <rFont val="Calibri"/>
        <family val="2"/>
        <scheme val="minor"/>
      </rPr>
      <t xml:space="preserve">
Zu kalkulieren ist ein Gesamtpreis inklusive Vor-/Nachbereitung, Dokumentationen bzw. Schulungsunterlagen und sonstiger Nebenkosten wie Fahrtkosten, Spesen usw.
(s. Kapitel 2.5 der Allgemeinen Leistungsbeschreibung)</t>
    </r>
  </si>
  <si>
    <r>
      <rPr>
        <b/>
        <sz val="12"/>
        <rFont val="Calibri"/>
        <family val="2"/>
        <scheme val="minor"/>
      </rPr>
      <t xml:space="preserve">Durchführung der Schulungen Anwenderkreis Sachgebiet Rettungsdienst (Key-User). </t>
    </r>
    <r>
      <rPr>
        <sz val="12"/>
        <rFont val="Calibri"/>
        <family val="2"/>
        <scheme val="minor"/>
      </rPr>
      <t xml:space="preserve">
Zu kalkulieren ist ein Gesamtpreis inklusive Vor-/Nachbereitung, Dokumentationen bzw. Schulungsunterlagen und sonstiger Nebenkosten wie Fahrtkosten, Spesen usw.
(s. Kapitel 2.5 der Allgemeinen Leistungsbeschreibung)</t>
    </r>
  </si>
  <si>
    <r>
      <rPr>
        <b/>
        <sz val="12"/>
        <rFont val="Calibri"/>
        <family val="2"/>
        <scheme val="minor"/>
      </rPr>
      <t xml:space="preserve">Durchführung der Schulungen Mitarbeiter Rettungsdienst (Multiplikatoren). </t>
    </r>
    <r>
      <rPr>
        <sz val="12"/>
        <rFont val="Calibri"/>
        <family val="2"/>
        <scheme val="minor"/>
      </rPr>
      <t xml:space="preserve">
Zu kalkulieren ist ein Gesamtpreis inklusive Vor-/Nachbereitung, Dokumentationen bzw. Schulungsunterlagen und sonstiger Nebenkosten wie Fahrtkosten, Spesen usw.
(s. Kapitel 2.5 der Allgemeinen Leistungsbeschreibung)</t>
    </r>
  </si>
  <si>
    <t>Summe Blatt 1 - Rettungsdienstmanagementsystem</t>
  </si>
  <si>
    <t>Rettungsdienstmanagementsystem</t>
  </si>
  <si>
    <t>Name und Anschrift des Bieters</t>
  </si>
  <si>
    <t>1.2</t>
  </si>
  <si>
    <r>
      <t>Bereitstellung der Softwarelösung als SaaS gem. der Allgemeinen Leistungsbeschreibung</t>
    </r>
    <r>
      <rPr>
        <sz val="12"/>
        <rFont val="Calibri"/>
        <family val="2"/>
        <scheme val="minor"/>
      </rPr>
      <t xml:space="preserve">
für die Softwarenutzung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sowie die Verwaltung von mind. 130 Tablets und 10 Administratoren</t>
    </r>
  </si>
  <si>
    <t>Ausschreibung 2026-21
Beschaffung und Betrieb eines digitalen Managementsystem für den Rettungsdienst der Stadt Essen, inklusive Wartung und Beratung</t>
  </si>
  <si>
    <t>Monate</t>
  </si>
  <si>
    <t xml:space="preserve">Ausschreibung 2026-21 RD Managementystem
</t>
  </si>
  <si>
    <t>Ausfüllhinweise</t>
  </si>
  <si>
    <t xml:space="preserve">Alle Preise sind netto und verstehen sich zzgl. der gesetzlichen Umsatzsteuer, soweit Umsatzsteuerpflicht besteht.Die Angaben von 0,00 € als Preisangabe ist zulässig. </t>
  </si>
  <si>
    <r>
      <t xml:space="preserve">Der Bieter muss alle, im "Preisblatt" </t>
    </r>
    <r>
      <rPr>
        <b/>
        <sz val="12"/>
        <rFont val="Arial"/>
        <family val="2"/>
      </rPr>
      <t xml:space="preserve">orange </t>
    </r>
    <r>
      <rPr>
        <sz val="12"/>
        <rFont val="Arial"/>
        <family val="2"/>
      </rPr>
      <t xml:space="preserve">markierten Zellen ausfüllen.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</si>
</sst>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ck">
        <color auto="1"/>
      </top>
      <bottom style="medium">
        <color indexed="64"/>
      </bottom>
      <diagonal/>
    </border>
    <border>
      <left/>
      <right style="medium">
        <color indexed="64"/>
      </right>
      <top style="thick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applyFont="1" applyProtection="1"/>
    <xf numFmtId="0" fontId="7" fillId="0" borderId="0" xfId="1" applyFont="1" applyBorder="1" applyAlignment="1" applyProtection="1">
      <alignment horizontal="justify" vertical="center"/>
    </xf>
    <xf numFmtId="49" fontId="8" fillId="0" borderId="0" xfId="1" applyNumberFormat="1" applyFont="1" applyFill="1" applyBorder="1" applyAlignment="1" applyProtection="1">
      <alignment horizontal="left" vertical="center"/>
    </xf>
    <xf numFmtId="0" fontId="9" fillId="0" borderId="0" xfId="1" applyFont="1" applyAlignment="1" applyProtection="1">
      <alignment horizontal="left" vertical="center"/>
    </xf>
    <xf numFmtId="0" fontId="0" fillId="0" borderId="0" xfId="1" applyFont="1" applyProtection="1"/>
    <xf numFmtId="0" fontId="10" fillId="0" borderId="0" xfId="1" applyFont="1" applyAlignment="1" applyProtection="1">
      <alignment horizontal="right" vertical="center"/>
    </xf>
    <xf numFmtId="0" fontId="12" fillId="0" borderId="0" xfId="0" applyFont="1" applyProtection="1"/>
    <xf numFmtId="49" fontId="13" fillId="0" borderId="3" xfId="1" applyNumberFormat="1" applyFont="1" applyFill="1" applyBorder="1" applyAlignment="1" applyProtection="1">
      <alignment vertical="center" wrapText="1"/>
    </xf>
    <xf numFmtId="0" fontId="17" fillId="0" borderId="2" xfId="1" applyFont="1" applyBorder="1" applyAlignment="1" applyProtection="1">
      <alignment horizontal="left" vertical="center" wrapText="1"/>
    </xf>
    <xf numFmtId="0" fontId="17" fillId="0" borderId="2" xfId="1" applyFont="1" applyFill="1" applyBorder="1" applyAlignment="1" applyProtection="1">
      <alignment horizontal="center" vertical="center"/>
    </xf>
    <xf numFmtId="0" fontId="12" fillId="0" borderId="2" xfId="1" applyFont="1" applyFill="1" applyBorder="1" applyAlignment="1" applyProtection="1">
      <alignment horizontal="center" vertical="center"/>
    </xf>
    <xf numFmtId="0" fontId="6" fillId="2" borderId="2" xfId="1" applyFont="1" applyFill="1" applyBorder="1" applyAlignment="1" applyProtection="1">
      <alignment horizontal="center" vertical="center"/>
      <protection locked="0"/>
    </xf>
    <xf numFmtId="7" fontId="12" fillId="2" borderId="2" xfId="4" applyNumberFormat="1" applyFont="1" applyFill="1" applyBorder="1" applyAlignment="1" applyProtection="1">
      <alignment horizontal="right" vertical="center"/>
      <protection locked="0"/>
    </xf>
    <xf numFmtId="0" fontId="11" fillId="0" borderId="2" xfId="1" applyFont="1" applyBorder="1" applyAlignment="1" applyProtection="1">
      <alignment horizontal="left" vertical="center" wrapText="1"/>
    </xf>
    <xf numFmtId="0" fontId="17" fillId="3" borderId="2" xfId="1" applyFont="1" applyFill="1" applyBorder="1" applyAlignment="1" applyProtection="1">
      <alignment horizontal="center" vertical="center"/>
    </xf>
    <xf numFmtId="0" fontId="16" fillId="0" borderId="0" xfId="0" applyFont="1" applyProtection="1"/>
    <xf numFmtId="49" fontId="12" fillId="0" borderId="11" xfId="1" applyNumberFormat="1" applyFont="1" applyFill="1" applyBorder="1" applyAlignment="1" applyProtection="1">
      <alignment horizontal="center" vertical="center"/>
    </xf>
    <xf numFmtId="0" fontId="15" fillId="0" borderId="4" xfId="0" applyFont="1" applyBorder="1" applyProtection="1"/>
    <xf numFmtId="0" fontId="15" fillId="0" borderId="18" xfId="0" applyFont="1" applyBorder="1" applyProtection="1"/>
    <xf numFmtId="0" fontId="15" fillId="0" borderId="20" xfId="0" applyFont="1" applyFill="1" applyBorder="1" applyAlignment="1" applyProtection="1">
      <alignment horizontal="center"/>
    </xf>
    <xf numFmtId="7" fontId="16" fillId="0" borderId="17" xfId="7" applyNumberFormat="1" applyFont="1" applyBorder="1" applyProtection="1"/>
    <xf numFmtId="7" fontId="15" fillId="0" borderId="19" xfId="7" applyNumberFormat="1" applyFont="1" applyBorder="1" applyProtection="1"/>
    <xf numFmtId="0" fontId="0" fillId="0" borderId="16" xfId="0" applyFont="1" applyFill="1" applyBorder="1" applyProtection="1"/>
    <xf numFmtId="0" fontId="0" fillId="0" borderId="0" xfId="0" applyFont="1" applyFill="1" applyProtection="1"/>
    <xf numFmtId="0" fontId="6" fillId="0" borderId="8" xfId="1" applyFont="1" applyFill="1" applyBorder="1" applyAlignment="1" applyProtection="1">
      <alignment horizontal="center" vertical="center"/>
    </xf>
    <xf numFmtId="0" fontId="6" fillId="0" borderId="9" xfId="1" applyFont="1" applyFill="1" applyBorder="1" applyAlignment="1" applyProtection="1">
      <alignment horizontal="center" vertical="center"/>
    </xf>
    <xf numFmtId="0" fontId="6" fillId="0" borderId="9" xfId="1" applyFont="1" applyFill="1" applyBorder="1" applyAlignment="1" applyProtection="1">
      <alignment horizontal="center" vertical="center" wrapText="1"/>
    </xf>
    <xf numFmtId="0" fontId="11" fillId="0" borderId="9" xfId="1" applyFont="1" applyFill="1" applyBorder="1" applyAlignment="1" applyProtection="1">
      <alignment horizontal="center" vertical="center" wrapText="1"/>
    </xf>
    <xf numFmtId="0" fontId="6" fillId="0" borderId="10" xfId="1" applyFont="1" applyFill="1" applyBorder="1" applyAlignment="1" applyProtection="1">
      <alignment horizontal="center" vertical="center" wrapText="1"/>
    </xf>
    <xf numFmtId="49" fontId="5" fillId="0" borderId="13" xfId="1" applyNumberFormat="1" applyFont="1" applyFill="1" applyBorder="1" applyAlignment="1" applyProtection="1">
      <alignment horizontal="left" vertical="center"/>
    </xf>
    <xf numFmtId="0" fontId="6" fillId="0" borderId="14" xfId="1" applyFont="1" applyFill="1" applyBorder="1" applyAlignment="1" applyProtection="1">
      <alignment horizontal="left" vertical="center" wrapText="1"/>
    </xf>
    <xf numFmtId="0" fontId="5" fillId="0" borderId="14" xfId="1" applyFont="1" applyFill="1" applyBorder="1" applyAlignment="1" applyProtection="1">
      <alignment horizontal="center" vertical="center" wrapText="1"/>
    </xf>
    <xf numFmtId="0" fontId="5" fillId="0" borderId="14" xfId="1" applyFont="1" applyFill="1" applyBorder="1" applyAlignment="1" applyProtection="1">
      <alignment horizontal="center" vertical="center"/>
    </xf>
    <xf numFmtId="164" fontId="6" fillId="0" borderId="15" xfId="1" applyNumberFormat="1" applyFont="1" applyFill="1" applyBorder="1" applyAlignment="1" applyProtection="1">
      <alignment vertical="center"/>
    </xf>
    <xf numFmtId="164" fontId="6" fillId="0" borderId="15" xfId="1" applyNumberFormat="1" applyFont="1" applyFill="1" applyBorder="1" applyAlignment="1" applyProtection="1">
      <alignment horizontal="right" vertical="center"/>
    </xf>
    <xf numFmtId="164" fontId="5" fillId="0" borderId="15" xfId="1" applyNumberFormat="1" applyFont="1" applyFill="1" applyBorder="1" applyAlignment="1" applyProtection="1">
      <alignment vertical="center"/>
    </xf>
    <xf numFmtId="0" fontId="5" fillId="0" borderId="3" xfId="0" applyFont="1" applyFill="1" applyBorder="1" applyAlignment="1" applyProtection="1">
      <alignment horizontal="center"/>
    </xf>
    <xf numFmtId="0" fontId="0" fillId="0" borderId="0" xfId="0" applyFont="1" applyAlignment="1" applyProtection="1"/>
    <xf numFmtId="0" fontId="0" fillId="0" borderId="0" xfId="1" applyFont="1" applyAlignment="1" applyProtection="1"/>
    <xf numFmtId="49" fontId="14" fillId="4" borderId="11" xfId="1" applyNumberFormat="1" applyFont="1" applyFill="1" applyBorder="1" applyAlignment="1" applyProtection="1">
      <alignment horizontal="center" vertical="center"/>
    </xf>
    <xf numFmtId="0" fontId="14" fillId="4" borderId="2" xfId="1" applyFont="1" applyFill="1" applyBorder="1" applyAlignment="1" applyProtection="1">
      <alignment horizontal="center" vertical="center" wrapText="1"/>
    </xf>
    <xf numFmtId="0" fontId="15" fillId="4" borderId="2" xfId="1" applyFont="1" applyFill="1" applyBorder="1" applyAlignment="1" applyProtection="1">
      <alignment horizontal="center" vertical="center"/>
    </xf>
    <xf numFmtId="44" fontId="15" fillId="4" borderId="2" xfId="4" applyFont="1" applyFill="1" applyBorder="1" applyAlignment="1" applyProtection="1">
      <alignment horizontal="center" vertical="center"/>
    </xf>
    <xf numFmtId="164" fontId="15" fillId="4" borderId="12" xfId="1" applyNumberFormat="1" applyFont="1" applyFill="1" applyBorder="1" applyAlignment="1" applyProtection="1">
      <alignment vertical="center"/>
    </xf>
    <xf numFmtId="49" fontId="15" fillId="4" borderId="11" xfId="1" applyNumberFormat="1" applyFont="1" applyFill="1" applyBorder="1" applyAlignment="1" applyProtection="1">
      <alignment horizontal="center" vertical="center"/>
    </xf>
    <xf numFmtId="0" fontId="15" fillId="4" borderId="1" xfId="0" applyFont="1" applyFill="1" applyBorder="1" applyAlignment="1" applyProtection="1">
      <alignment horizontal="center"/>
    </xf>
    <xf numFmtId="0" fontId="16" fillId="4" borderId="2" xfId="1" applyFont="1" applyFill="1" applyBorder="1" applyAlignment="1" applyProtection="1">
      <alignment horizontal="center" vertical="center"/>
    </xf>
    <xf numFmtId="44" fontId="16" fillId="4" borderId="2" xfId="4" applyFont="1" applyFill="1" applyBorder="1" applyAlignment="1" applyProtection="1">
      <alignment horizontal="right" vertical="center"/>
    </xf>
    <xf numFmtId="164" fontId="15" fillId="4" borderId="12" xfId="7" applyNumberFormat="1" applyFont="1" applyFill="1" applyBorder="1" applyAlignment="1" applyProtection="1">
      <alignment vertical="center"/>
    </xf>
    <xf numFmtId="164" fontId="6" fillId="4" borderId="12" xfId="7" applyNumberFormat="1" applyFont="1" applyFill="1" applyBorder="1" applyAlignment="1" applyProtection="1">
      <alignment vertical="center"/>
    </xf>
    <xf numFmtId="0" fontId="15" fillId="4" borderId="5" xfId="1" applyFont="1" applyFill="1" applyBorder="1" applyAlignment="1" applyProtection="1"/>
    <xf numFmtId="0" fontId="15" fillId="4" borderId="4" xfId="1" applyFont="1" applyFill="1" applyBorder="1" applyAlignment="1" applyProtection="1">
      <alignment vertical="center"/>
    </xf>
    <xf numFmtId="0" fontId="15" fillId="4" borderId="7" xfId="1" applyFont="1" applyFill="1" applyBorder="1" applyAlignment="1" applyProtection="1"/>
    <xf numFmtId="0" fontId="6" fillId="4" borderId="5" xfId="0" applyFont="1" applyFill="1" applyBorder="1" applyAlignment="1" applyProtection="1">
      <alignment horizontal="left" vertical="top" wrapText="1"/>
    </xf>
    <xf numFmtId="0" fontId="6" fillId="4" borderId="7" xfId="0" applyFont="1" applyFill="1" applyBorder="1" applyAlignment="1" applyProtection="1">
      <alignment horizontal="left" vertical="top" wrapText="1"/>
    </xf>
    <xf numFmtId="0" fontId="17" fillId="0" borderId="0" xfId="1" applyFont="1" applyBorder="1" applyAlignment="1" applyProtection="1">
      <alignment horizontal="left" vertical="center" wrapText="1"/>
    </xf>
    <xf numFmtId="0" fontId="6" fillId="0" borderId="5" xfId="0" applyFont="1" applyFill="1" applyBorder="1" applyAlignment="1" applyProtection="1">
      <alignment horizontal="center" wrapText="1"/>
    </xf>
    <xf numFmtId="0" fontId="6" fillId="0" borderId="6" xfId="0" applyFont="1" applyFill="1" applyBorder="1" applyAlignment="1" applyProtection="1">
      <alignment horizontal="center" wrapText="1"/>
    </xf>
    <xf numFmtId="0" fontId="6" fillId="0" borderId="7" xfId="0" applyFont="1" applyFill="1" applyBorder="1" applyAlignment="1" applyProtection="1">
      <alignment horizontal="center" wrapText="1"/>
    </xf>
    <xf numFmtId="0" fontId="11" fillId="0" borderId="0" xfId="1" applyFont="1" applyBorder="1" applyAlignment="1" applyProtection="1">
      <alignment horizontal="center"/>
    </xf>
    <xf numFmtId="0" fontId="11" fillId="0" borderId="5" xfId="1" applyFont="1" applyFill="1" applyBorder="1" applyAlignment="1" applyProtection="1">
      <alignment horizontal="center" vertical="center" wrapText="1"/>
    </xf>
    <xf numFmtId="0" fontId="11" fillId="0" borderId="6" xfId="1" applyFont="1" applyFill="1" applyBorder="1" applyAlignment="1" applyProtection="1">
      <alignment horizontal="center" vertical="center" wrapText="1"/>
    </xf>
    <xf numFmtId="0" fontId="11" fillId="0" borderId="7" xfId="1" applyFont="1" applyFill="1" applyBorder="1" applyAlignment="1" applyProtection="1">
      <alignment horizontal="center" vertical="center" wrapText="1"/>
    </xf>
    <xf numFmtId="0" fontId="15" fillId="0" borderId="5" xfId="1" applyFont="1" applyFill="1" applyBorder="1" applyAlignment="1" applyProtection="1">
      <alignment horizontal="center"/>
    </xf>
    <xf numFmtId="0" fontId="15" fillId="0" borderId="6" xfId="1" applyFont="1" applyFill="1" applyBorder="1" applyAlignment="1" applyProtection="1">
      <alignment horizontal="center"/>
    </xf>
    <xf numFmtId="0" fontId="15" fillId="0" borderId="7" xfId="1" applyFont="1" applyFill="1" applyBorder="1" applyAlignment="1" applyProtection="1">
      <alignment horizontal="center"/>
    </xf>
    <xf numFmtId="0" fontId="18" fillId="4" borderId="0" xfId="2" applyFont="1" applyFill="1" applyAlignment="1" applyProtection="1">
      <alignment horizontal="center" vertical="center" wrapText="1"/>
    </xf>
    <xf numFmtId="0" fontId="18" fillId="0" borderId="0" xfId="2" applyFont="1" applyAlignment="1" applyProtection="1">
      <alignment horizontal="center" vertical="center" wrapText="1"/>
    </xf>
    <xf numFmtId="0" fontId="2" fillId="0" borderId="21" xfId="2" applyBorder="1" applyAlignment="1" applyProtection="1">
      <alignment horizontal="center" vertical="center" wrapText="1"/>
    </xf>
    <xf numFmtId="0" fontId="19" fillId="0" borderId="22" xfId="2" applyFont="1" applyBorder="1" applyAlignment="1" applyProtection="1">
      <alignment horizontal="left" vertical="center" wrapText="1"/>
    </xf>
    <xf numFmtId="0" fontId="20" fillId="0" borderId="23" xfId="2" applyFont="1" applyBorder="1" applyAlignment="1" applyProtection="1">
      <alignment horizontal="center" vertical="center" wrapText="1"/>
    </xf>
    <xf numFmtId="0" fontId="19" fillId="0" borderId="12" xfId="2" applyFont="1" applyBorder="1" applyAlignment="1" applyProtection="1">
      <alignment vertical="center" wrapText="1"/>
    </xf>
    <xf numFmtId="0" fontId="20" fillId="0" borderId="24" xfId="2" applyFont="1" applyBorder="1" applyAlignment="1" applyProtection="1">
      <alignment horizontal="center" vertical="center" wrapText="1"/>
    </xf>
    <xf numFmtId="0" fontId="19" fillId="0" borderId="25" xfId="2" applyFont="1" applyBorder="1" applyAlignment="1" applyProtection="1">
      <alignment vertical="center" wrapText="1"/>
    </xf>
    <xf numFmtId="0" fontId="20" fillId="0" borderId="26" xfId="2" applyFont="1" applyBorder="1" applyAlignment="1" applyProtection="1">
      <alignment horizontal="center" vertical="center" wrapText="1"/>
    </xf>
    <xf numFmtId="0" fontId="19" fillId="0" borderId="26" xfId="2" applyFont="1" applyBorder="1" applyAlignment="1" applyProtection="1">
      <alignment vertical="center" wrapText="1"/>
    </xf>
  </cellXfs>
  <cellStyles count="8">
    <cellStyle name="Standard" xfId="0" builtinId="0"/>
    <cellStyle name="Standard 2" xfId="2" xr:uid="{00000000-0005-0000-0000-000001000000}"/>
    <cellStyle name="Standard 2 2" xfId="5" xr:uid="{00000000-0005-0000-0000-000002000000}"/>
    <cellStyle name="Standard 3" xfId="1" xr:uid="{00000000-0005-0000-0000-000003000000}"/>
    <cellStyle name="Währung" xfId="7" builtinId="4"/>
    <cellStyle name="Währung 2" xfId="3" xr:uid="{00000000-0005-0000-0000-000005000000}"/>
    <cellStyle name="Währung 2 2" xfId="6" xr:uid="{00000000-0005-0000-0000-000006000000}"/>
    <cellStyle name="Währung 3" xfId="4" xr:uid="{00000000-0005-0000-0000-000007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85725</xdr:rowOff>
    </xdr:from>
    <xdr:to>
      <xdr:col>0</xdr:col>
      <xdr:colOff>1831586</xdr:colOff>
      <xdr:row>0</xdr:row>
      <xdr:rowOff>814581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F81C5941-8430-44E4-BA9F-AE0685036B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85725"/>
          <a:ext cx="1783961" cy="72885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84667</xdr:colOff>
      <xdr:row>0</xdr:row>
      <xdr:rowOff>105833</xdr:rowOff>
    </xdr:from>
    <xdr:to>
      <xdr:col>0</xdr:col>
      <xdr:colOff>1868628</xdr:colOff>
      <xdr:row>0</xdr:row>
      <xdr:rowOff>834689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8B4B86B-422C-4E2C-B7C5-511976157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667" y="105833"/>
          <a:ext cx="1783961" cy="7288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showGridLines="0" tabSelected="1" zoomScaleNormal="100" workbookViewId="0">
      <selection activeCell="B5" sqref="B5"/>
    </sheetView>
  </sheetViews>
  <sheetFormatPr baseColWidth="10" defaultColWidth="11.42578125" defaultRowHeight="15" x14ac:dyDescent="0.25"/>
  <cols>
    <col min="1" max="1" width="61.5703125" style="1" customWidth="1"/>
    <col min="2" max="2" width="60.28515625" style="1" customWidth="1"/>
    <col min="3" max="16384" width="11.42578125" style="1"/>
  </cols>
  <sheetData>
    <row r="1" spans="1:2" ht="15.75" thickBot="1" x14ac:dyDescent="0.3"/>
    <row r="2" spans="1:2" ht="16.5" customHeight="1" thickBot="1" x14ac:dyDescent="0.3">
      <c r="A2" s="54" t="s">
        <v>44</v>
      </c>
      <c r="B2" s="55"/>
    </row>
    <row r="3" spans="1:2" ht="15.75" thickBot="1" x14ac:dyDescent="0.3"/>
    <row r="4" spans="1:2" ht="39.75" customHeight="1" thickBot="1" x14ac:dyDescent="0.35">
      <c r="A4" s="51" t="s">
        <v>16</v>
      </c>
      <c r="B4" s="53"/>
    </row>
    <row r="5" spans="1:2" ht="60" customHeight="1" x14ac:dyDescent="0.25">
      <c r="A5" s="52" t="s">
        <v>39</v>
      </c>
      <c r="B5" s="12"/>
    </row>
    <row r="6" spans="1:2" s="16" customFormat="1" ht="24.95" customHeight="1" x14ac:dyDescent="0.3">
      <c r="A6" s="18" t="s">
        <v>37</v>
      </c>
      <c r="B6" s="21">
        <f>'1. RD Managementsystem'!F9</f>
        <v>0</v>
      </c>
    </row>
    <row r="7" spans="1:2" s="16" customFormat="1" ht="24.95" customHeight="1" thickBot="1" x14ac:dyDescent="0.35">
      <c r="A7" s="18" t="s">
        <v>24</v>
      </c>
      <c r="B7" s="21">
        <f>'2. Schulung Beratungskontingent'!F11</f>
        <v>0</v>
      </c>
    </row>
    <row r="8" spans="1:2" s="16" customFormat="1" ht="24.95" customHeight="1" thickTop="1" thickBot="1" x14ac:dyDescent="0.35">
      <c r="A8" s="19" t="s">
        <v>17</v>
      </c>
      <c r="B8" s="22">
        <f>SUM(B6:B7)</f>
        <v>0</v>
      </c>
    </row>
    <row r="11" spans="1:2" ht="15.75" x14ac:dyDescent="0.25">
      <c r="A11" s="67" t="s">
        <v>45</v>
      </c>
      <c r="B11" s="67"/>
    </row>
    <row r="12" spans="1:2" ht="16.5" thickBot="1" x14ac:dyDescent="0.3">
      <c r="A12" s="68"/>
      <c r="B12" s="68"/>
    </row>
    <row r="13" spans="1:2" x14ac:dyDescent="0.25">
      <c r="A13" s="69"/>
      <c r="B13" s="70"/>
    </row>
    <row r="14" spans="1:2" ht="30.75" x14ac:dyDescent="0.25">
      <c r="A14" s="71">
        <v>1</v>
      </c>
      <c r="B14" s="72" t="s">
        <v>47</v>
      </c>
    </row>
    <row r="15" spans="1:2" ht="60.75" thickBot="1" x14ac:dyDescent="0.3">
      <c r="A15" s="73">
        <v>2</v>
      </c>
      <c r="B15" s="74" t="s">
        <v>46</v>
      </c>
    </row>
    <row r="16" spans="1:2" x14ac:dyDescent="0.25">
      <c r="A16" s="75"/>
      <c r="B16" s="76"/>
    </row>
  </sheetData>
  <sheetProtection algorithmName="SHA-512" hashValue="eAegmgHdxJqsDhIi1+MV7b8tRbMzmG2OGNhefvjIRS3Riz83/Awy6rGrCKX4DUfyqtmK1zl7cp8a4zY9wGJDYA==" saltValue="UKkAkkQbyX0cuGj8Jvaolw==" spinCount="100000" sheet="1" selectLockedCells="1"/>
  <mergeCells count="1">
    <mergeCell ref="A11:B11"/>
  </mergeCells>
  <pageMargins left="1.299212598425197" right="0.70866141732283472" top="0.78740157480314965" bottom="0.78740157480314965" header="0.31496062992125984" footer="0.31496062992125984"/>
  <pageSetup paperSize="9" fitToHeight="2" orientation="landscape" r:id="rId1"/>
  <headerFooter>
    <oddHeader xml:space="preserve">&amp;C
</oddHeader>
    <oddFooter>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8"/>
  <sheetViews>
    <sheetView showGridLines="0" zoomScaleNormal="100" workbookViewId="0">
      <selection activeCell="E8" sqref="E8"/>
    </sheetView>
  </sheetViews>
  <sheetFormatPr baseColWidth="10" defaultColWidth="11.42578125" defaultRowHeight="15" x14ac:dyDescent="0.25"/>
  <cols>
    <col min="1" max="1" width="27.85546875" style="1" customWidth="1"/>
    <col min="2" max="2" width="79.7109375" style="1" customWidth="1"/>
    <col min="3" max="3" width="12.42578125" style="1" customWidth="1"/>
    <col min="4" max="4" width="23.85546875" style="1" customWidth="1"/>
    <col min="5" max="5" width="20" style="1" customWidth="1"/>
    <col min="6" max="6" width="15" style="1" bestFit="1" customWidth="1"/>
    <col min="7" max="7" width="79.7109375" style="1" customWidth="1"/>
    <col min="8" max="16384" width="11.42578125" style="1"/>
  </cols>
  <sheetData>
    <row r="1" spans="1:7" ht="75" customHeight="1" thickBot="1" x14ac:dyDescent="0.3">
      <c r="A1" s="23"/>
      <c r="B1" s="57" t="s">
        <v>42</v>
      </c>
      <c r="C1" s="58"/>
      <c r="D1" s="58"/>
      <c r="E1" s="58"/>
      <c r="F1" s="58"/>
      <c r="G1" s="59"/>
    </row>
    <row r="2" spans="1:7" ht="15.75" thickBot="1" x14ac:dyDescent="0.3">
      <c r="A2" s="24"/>
      <c r="B2" s="24"/>
      <c r="C2" s="24"/>
      <c r="D2" s="24"/>
      <c r="E2" s="24"/>
      <c r="F2" s="24"/>
      <c r="G2" s="24"/>
    </row>
    <row r="3" spans="1:7" ht="19.5" thickBot="1" x14ac:dyDescent="0.35">
      <c r="A3" s="64" t="s">
        <v>0</v>
      </c>
      <c r="B3" s="65"/>
      <c r="C3" s="65"/>
      <c r="D3" s="65"/>
      <c r="E3" s="65"/>
      <c r="F3" s="65"/>
      <c r="G3" s="66"/>
    </row>
    <row r="4" spans="1:7" ht="15.75" thickBot="1" x14ac:dyDescent="0.3">
      <c r="A4" s="24"/>
      <c r="B4" s="24"/>
      <c r="C4" s="24"/>
      <c r="D4" s="24"/>
      <c r="E4" s="37"/>
      <c r="F4" s="8"/>
      <c r="G4" s="24"/>
    </row>
    <row r="5" spans="1:7" ht="32.25" thickBot="1" x14ac:dyDescent="0.3">
      <c r="A5" s="25" t="s">
        <v>1</v>
      </c>
      <c r="B5" s="26" t="s">
        <v>2</v>
      </c>
      <c r="C5" s="27" t="s">
        <v>3</v>
      </c>
      <c r="D5" s="28" t="s">
        <v>14</v>
      </c>
      <c r="E5" s="27" t="s">
        <v>12</v>
      </c>
      <c r="F5" s="29" t="s">
        <v>13</v>
      </c>
      <c r="G5" s="26" t="s">
        <v>19</v>
      </c>
    </row>
    <row r="6" spans="1:7" s="7" customFormat="1" ht="77.45" customHeight="1" x14ac:dyDescent="0.25">
      <c r="A6" s="40" t="s">
        <v>5</v>
      </c>
      <c r="B6" s="41" t="s">
        <v>38</v>
      </c>
      <c r="C6" s="42"/>
      <c r="D6" s="42"/>
      <c r="E6" s="43"/>
      <c r="F6" s="44"/>
      <c r="G6" s="9" t="s">
        <v>27</v>
      </c>
    </row>
    <row r="7" spans="1:7" ht="78.75" x14ac:dyDescent="0.25">
      <c r="A7" s="17" t="s">
        <v>4</v>
      </c>
      <c r="B7" s="9" t="s">
        <v>25</v>
      </c>
      <c r="C7" s="10">
        <v>1</v>
      </c>
      <c r="D7" s="11" t="s">
        <v>7</v>
      </c>
      <c r="E7" s="13"/>
      <c r="F7" s="50">
        <f>C7*E7</f>
        <v>0</v>
      </c>
      <c r="G7" s="9" t="s">
        <v>15</v>
      </c>
    </row>
    <row r="8" spans="1:7" ht="63.75" thickBot="1" x14ac:dyDescent="0.3">
      <c r="A8" s="17" t="s">
        <v>40</v>
      </c>
      <c r="B8" s="14" t="s">
        <v>41</v>
      </c>
      <c r="C8" s="10">
        <v>48</v>
      </c>
      <c r="D8" s="11" t="s">
        <v>43</v>
      </c>
      <c r="E8" s="13"/>
      <c r="F8" s="50">
        <f>C8*E8</f>
        <v>0</v>
      </c>
      <c r="G8" s="9" t="s">
        <v>18</v>
      </c>
    </row>
    <row r="9" spans="1:7" ht="33.75" customHeight="1" thickBot="1" x14ac:dyDescent="0.3">
      <c r="A9" s="30"/>
      <c r="B9" s="31" t="s">
        <v>20</v>
      </c>
      <c r="C9" s="32"/>
      <c r="D9" s="32"/>
      <c r="E9" s="33"/>
      <c r="F9" s="34">
        <f>SUM(F7:F8)</f>
        <v>0</v>
      </c>
      <c r="G9" s="31"/>
    </row>
    <row r="10" spans="1:7" ht="21" customHeight="1" thickTop="1" thickBot="1" x14ac:dyDescent="0.3">
      <c r="B10" s="2"/>
      <c r="C10" s="3"/>
      <c r="G10" s="2"/>
    </row>
    <row r="11" spans="1:7" ht="34.5" customHeight="1" thickBot="1" x14ac:dyDescent="0.3">
      <c r="A11" s="61" t="s">
        <v>11</v>
      </c>
      <c r="B11" s="62"/>
      <c r="C11" s="62"/>
      <c r="D11" s="62"/>
      <c r="E11" s="62"/>
      <c r="F11" s="62"/>
      <c r="G11" s="63"/>
    </row>
    <row r="12" spans="1:7" x14ac:dyDescent="0.25">
      <c r="A12" s="4"/>
      <c r="B12" s="5"/>
      <c r="C12" s="6"/>
      <c r="D12" s="6"/>
      <c r="E12" s="6"/>
      <c r="F12" s="4"/>
      <c r="G12" s="5"/>
    </row>
    <row r="13" spans="1:7" ht="15" customHeight="1" x14ac:dyDescent="0.25"/>
    <row r="14" spans="1:7" ht="15" customHeight="1" x14ac:dyDescent="0.25"/>
    <row r="15" spans="1:7" ht="15" customHeight="1" x14ac:dyDescent="0.25"/>
    <row r="16" spans="1:7" ht="15" customHeight="1" x14ac:dyDescent="0.25"/>
    <row r="17" spans="1:6" ht="15" customHeight="1" x14ac:dyDescent="0.25"/>
    <row r="18" spans="1:6" ht="15.75" x14ac:dyDescent="0.25">
      <c r="A18" s="60"/>
      <c r="B18" s="60"/>
      <c r="C18" s="5"/>
      <c r="D18" s="5"/>
      <c r="E18" s="5"/>
      <c r="F18" s="5"/>
    </row>
  </sheetData>
  <sheetProtection algorithmName="SHA-512" hashValue="nBhijLjaTsb8rEazI2W0qCZNVXWIxGUp3al+EIf5Ny3EWRJxpKxE7tb3aDPN73hWy3V8sZy8u5Lg4Vu0arUq2Q==" saltValue="tF9E+2PAv6eIkmYx1hWKYQ==" spinCount="100000" sheet="1" selectLockedCells="1"/>
  <customSheetViews>
    <customSheetView guid="{9AD4C51B-7640-419D-87BE-230A5C754CC4}" fitToPage="1">
      <selection activeCell="A13" sqref="A13:E17"/>
      <pageMargins left="0.70866141732283472" right="0.70866141732283472" top="0.78740157480314965" bottom="0.78740157480314965" header="0.31496062992125984" footer="0.31496062992125984"/>
      <pageSetup paperSize="9" scale="59" orientation="portrait" r:id="rId1"/>
      <headerFooter>
        <oddHeader xml:space="preserve">&amp;C
</oddHeader>
        <oddFooter>Seite &amp;P von &amp;N</oddFooter>
      </headerFooter>
    </customSheetView>
  </customSheetViews>
  <mergeCells count="4">
    <mergeCell ref="B1:G1"/>
    <mergeCell ref="A18:B18"/>
    <mergeCell ref="A11:G11"/>
    <mergeCell ref="A3:G3"/>
  </mergeCells>
  <pageMargins left="1.299212598425197" right="0.70866141732283472" top="0.78740157480314965" bottom="0.78740157480314965" header="0.31496062992125984" footer="0.31496062992125984"/>
  <pageSetup paperSize="9" scale="47" fitToHeight="2" orientation="landscape" r:id="rId2"/>
  <headerFooter>
    <oddHeader xml:space="preserve">&amp;C
</oddHeader>
    <oddFooter>Seite &amp;P von &amp;N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20"/>
  <sheetViews>
    <sheetView showGridLines="0" zoomScale="90" zoomScaleNormal="90" workbookViewId="0">
      <selection activeCell="E10" sqref="E10"/>
    </sheetView>
  </sheetViews>
  <sheetFormatPr baseColWidth="10" defaultColWidth="11.42578125" defaultRowHeight="15" x14ac:dyDescent="0.25"/>
  <cols>
    <col min="1" max="1" width="30.85546875" style="1" customWidth="1"/>
    <col min="2" max="2" width="97.5703125" style="1" customWidth="1"/>
    <col min="3" max="3" width="7.7109375" style="1" customWidth="1"/>
    <col min="4" max="4" width="15.85546875" style="1" bestFit="1" customWidth="1"/>
    <col min="5" max="5" width="29.5703125" style="1" customWidth="1"/>
    <col min="6" max="6" width="28.85546875" style="1" customWidth="1"/>
    <col min="7" max="7" width="68.85546875" style="1" customWidth="1"/>
    <col min="8" max="16384" width="11.42578125" style="1"/>
  </cols>
  <sheetData>
    <row r="1" spans="1:7" ht="75" customHeight="1" thickBot="1" x14ac:dyDescent="0.3">
      <c r="A1" s="23"/>
      <c r="B1" s="57" t="s">
        <v>42</v>
      </c>
      <c r="C1" s="58"/>
      <c r="D1" s="58"/>
      <c r="E1" s="58"/>
      <c r="F1" s="58"/>
      <c r="G1" s="59"/>
    </row>
    <row r="2" spans="1:7" ht="15.75" thickBot="1" x14ac:dyDescent="0.3">
      <c r="A2" s="24"/>
      <c r="B2" s="24"/>
      <c r="C2" s="24"/>
      <c r="D2" s="24"/>
      <c r="E2" s="24"/>
      <c r="F2" s="24"/>
      <c r="G2" s="24"/>
    </row>
    <row r="3" spans="1:7" ht="19.5" thickBot="1" x14ac:dyDescent="0.35">
      <c r="A3" s="64" t="s">
        <v>0</v>
      </c>
      <c r="B3" s="65"/>
      <c r="C3" s="65"/>
      <c r="D3" s="65"/>
      <c r="E3" s="65"/>
      <c r="F3" s="65"/>
      <c r="G3" s="66"/>
    </row>
    <row r="4" spans="1:7" ht="15.75" thickBot="1" x14ac:dyDescent="0.3">
      <c r="A4" s="24"/>
      <c r="B4" s="24"/>
      <c r="C4" s="24"/>
      <c r="D4" s="24"/>
      <c r="E4" s="37"/>
      <c r="F4" s="8"/>
      <c r="G4" s="24"/>
    </row>
    <row r="5" spans="1:7" ht="32.25" thickBot="1" x14ac:dyDescent="0.3">
      <c r="A5" s="25" t="s">
        <v>1</v>
      </c>
      <c r="B5" s="26" t="s">
        <v>2</v>
      </c>
      <c r="C5" s="27" t="s">
        <v>3</v>
      </c>
      <c r="D5" s="28" t="s">
        <v>21</v>
      </c>
      <c r="E5" s="27" t="s">
        <v>12</v>
      </c>
      <c r="F5" s="29" t="s">
        <v>13</v>
      </c>
      <c r="G5" s="26" t="s">
        <v>19</v>
      </c>
    </row>
    <row r="6" spans="1:7" s="7" customFormat="1" ht="27.95" customHeight="1" x14ac:dyDescent="0.3">
      <c r="A6" s="45" t="s">
        <v>29</v>
      </c>
      <c r="B6" s="46" t="s">
        <v>8</v>
      </c>
      <c r="C6" s="47"/>
      <c r="D6" s="47"/>
      <c r="E6" s="48"/>
      <c r="F6" s="49"/>
      <c r="G6" s="46"/>
    </row>
    <row r="7" spans="1:7" ht="63" x14ac:dyDescent="0.25">
      <c r="A7" s="17" t="s">
        <v>30</v>
      </c>
      <c r="B7" s="9" t="s">
        <v>36</v>
      </c>
      <c r="C7" s="15">
        <v>1</v>
      </c>
      <c r="D7" s="15" t="s">
        <v>7</v>
      </c>
      <c r="E7" s="13"/>
      <c r="F7" s="50">
        <f>C7*E7</f>
        <v>0</v>
      </c>
      <c r="G7" s="9" t="s">
        <v>23</v>
      </c>
    </row>
    <row r="8" spans="1:7" ht="63" x14ac:dyDescent="0.25">
      <c r="A8" s="17" t="s">
        <v>31</v>
      </c>
      <c r="B8" s="9" t="s">
        <v>35</v>
      </c>
      <c r="C8" s="15">
        <v>1</v>
      </c>
      <c r="D8" s="15" t="s">
        <v>7</v>
      </c>
      <c r="E8" s="13"/>
      <c r="F8" s="50">
        <f>C8*E8</f>
        <v>0</v>
      </c>
      <c r="G8" s="9" t="s">
        <v>23</v>
      </c>
    </row>
    <row r="9" spans="1:7" ht="69.75" customHeight="1" x14ac:dyDescent="0.25">
      <c r="A9" s="17" t="s">
        <v>32</v>
      </c>
      <c r="B9" s="9" t="s">
        <v>34</v>
      </c>
      <c r="C9" s="15">
        <v>1</v>
      </c>
      <c r="D9" s="15" t="s">
        <v>7</v>
      </c>
      <c r="E9" s="13"/>
      <c r="F9" s="50">
        <f>C9*E9</f>
        <v>0</v>
      </c>
      <c r="G9" s="9" t="s">
        <v>23</v>
      </c>
    </row>
    <row r="10" spans="1:7" ht="63.75" thickBot="1" x14ac:dyDescent="0.3">
      <c r="A10" s="17" t="s">
        <v>33</v>
      </c>
      <c r="B10" s="9" t="s">
        <v>28</v>
      </c>
      <c r="C10" s="15">
        <v>50</v>
      </c>
      <c r="D10" s="15" t="s">
        <v>6</v>
      </c>
      <c r="E10" s="13"/>
      <c r="F10" s="50">
        <f>C10*E10</f>
        <v>0</v>
      </c>
      <c r="G10" s="9" t="s">
        <v>22</v>
      </c>
    </row>
    <row r="11" spans="1:7" ht="33.75" customHeight="1" thickBot="1" x14ac:dyDescent="0.3">
      <c r="A11" s="30"/>
      <c r="B11" s="31" t="s">
        <v>26</v>
      </c>
      <c r="C11" s="32"/>
      <c r="D11" s="32"/>
      <c r="E11" s="33"/>
      <c r="F11" s="35">
        <f>SUM(F7:F10)</f>
        <v>0</v>
      </c>
      <c r="G11" s="36"/>
    </row>
    <row r="12" spans="1:7" ht="21" customHeight="1" thickTop="1" thickBot="1" x14ac:dyDescent="0.35">
      <c r="B12" s="2"/>
      <c r="C12" s="3"/>
      <c r="G12" s="20"/>
    </row>
    <row r="13" spans="1:7" ht="34.5" customHeight="1" thickBot="1" x14ac:dyDescent="0.3">
      <c r="A13" s="61" t="s">
        <v>11</v>
      </c>
      <c r="B13" s="62"/>
      <c r="C13" s="62"/>
      <c r="D13" s="62"/>
      <c r="E13" s="62"/>
      <c r="F13" s="62"/>
      <c r="G13" s="63"/>
    </row>
    <row r="14" spans="1:7" ht="15.75" x14ac:dyDescent="0.25">
      <c r="A14" s="4"/>
      <c r="B14" s="5"/>
      <c r="C14" s="6"/>
      <c r="D14" s="6"/>
      <c r="E14" s="6"/>
      <c r="F14" s="4"/>
      <c r="G14" s="56"/>
    </row>
    <row r="15" spans="1:7" ht="15" customHeight="1" x14ac:dyDescent="0.25"/>
    <row r="16" spans="1:7" ht="15" customHeight="1" x14ac:dyDescent="0.25">
      <c r="A16" s="38"/>
      <c r="B16" s="38"/>
      <c r="C16" s="38"/>
      <c r="D16" s="38"/>
      <c r="E16" s="38"/>
      <c r="F16" s="38"/>
      <c r="G16" s="38"/>
    </row>
    <row r="17" spans="1:7" ht="15" customHeight="1" x14ac:dyDescent="0.25">
      <c r="A17" s="38"/>
      <c r="B17" s="38"/>
      <c r="C17" s="38"/>
      <c r="D17" s="38"/>
      <c r="E17" s="38"/>
      <c r="F17" s="38"/>
      <c r="G17" s="38"/>
    </row>
    <row r="18" spans="1:7" ht="15" customHeight="1" x14ac:dyDescent="0.25">
      <c r="A18" s="38"/>
      <c r="B18" s="38"/>
      <c r="C18" s="38"/>
      <c r="D18" s="38"/>
      <c r="E18" s="38"/>
    </row>
    <row r="19" spans="1:7" ht="15" customHeight="1" x14ac:dyDescent="0.25">
      <c r="A19" s="38"/>
      <c r="B19" s="38"/>
      <c r="C19" s="38"/>
      <c r="D19" s="38"/>
      <c r="E19" s="38"/>
    </row>
    <row r="20" spans="1:7" x14ac:dyDescent="0.25">
      <c r="A20" s="39"/>
      <c r="B20" s="39"/>
      <c r="C20" s="39"/>
      <c r="D20" s="39"/>
      <c r="E20" s="39"/>
    </row>
  </sheetData>
  <sheetProtection algorithmName="SHA-512" hashValue="XQBLPgYtagdPZiHrOycOy5mBNRjpy7RA7Ot3zVWjmTtgtUjxUqGWLe+Ob2R3T0HrjjzCj2LmynPJPJZCiaz7+A==" saltValue="ESeXa5Lw8HXZHxIv0ktuXQ==" spinCount="100000" sheet="1" selectLockedCells="1"/>
  <mergeCells count="3">
    <mergeCell ref="B1:G1"/>
    <mergeCell ref="A3:G3"/>
    <mergeCell ref="A13:G13"/>
  </mergeCells>
  <pageMargins left="1.299212598425197" right="0.70866141732283472" top="0.78740157480314965" bottom="0.78740157480314965" header="0.31496062992125984" footer="0.31496062992125984"/>
  <pageSetup paperSize="9" scale="41" fitToHeight="2" orientation="landscape" r:id="rId1"/>
  <headerFooter>
    <oddHeader xml:space="preserve">&amp;C
</oddHeader>
    <oddFooter>Seite &amp;P von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>
      <selection activeCell="C4" sqref="C4"/>
    </sheetView>
  </sheetViews>
  <sheetFormatPr baseColWidth="10" defaultRowHeight="15" x14ac:dyDescent="0.25"/>
  <cols>
    <col min="1" max="1" width="2.140625" bestFit="1" customWidth="1"/>
  </cols>
  <sheetData>
    <row r="1" spans="1:2" x14ac:dyDescent="0.25">
      <c r="A1" t="s">
        <v>9</v>
      </c>
      <c r="B1" t="s">
        <v>10</v>
      </c>
    </row>
  </sheetData>
  <sheetProtection selectLockedCells="1" selectUnlockedCells="1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B629960F6EE904B9DC922E9B1B3C324" ma:contentTypeVersion="0" ma:contentTypeDescription="Ein neues Dokument erstellen." ma:contentTypeScope="" ma:versionID="2fff23d7e52d3cf1ce3c6c70f402d71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4f5dc90cf06628c3b90945c8266c24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BAA4E00-2C12-4670-AD12-FE917A5D2F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6CB140C-A83B-4349-AB25-18ABD7CAF2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57017B-E9ED-4A99-A687-83372E92F01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Preisblatt Übersicht</vt:lpstr>
      <vt:lpstr>1. RD Managementsystem</vt:lpstr>
      <vt:lpstr>2. Schulung Beratungskontingent</vt:lpstr>
      <vt:lpstr>Tabelle1</vt:lpstr>
    </vt:vector>
  </TitlesOfParts>
  <Company>Essener Systemhaus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Finkskes, Sabine</dc:creator>
  <cp:lastModifiedBy>Dormann, Stephan</cp:lastModifiedBy>
  <cp:lastPrinted>2021-01-22T12:43:25Z</cp:lastPrinted>
  <dcterms:created xsi:type="dcterms:W3CDTF">2019-02-08T12:03:34Z</dcterms:created>
  <dcterms:modified xsi:type="dcterms:W3CDTF">2026-04-24T08:18:23Z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0x0101005B629960F6EE904B9DC922E9B1B3C324</vt:lpwstr>
  </property>
</Properties>
</file>